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28"/>
  <c r="J28" i="19" l="1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C24"/>
  <c r="C25"/>
  <c r="D25" s="1"/>
  <c r="G25" s="1"/>
  <c r="C26"/>
  <c r="D26" s="1"/>
  <c r="G26" s="1"/>
  <c r="C27"/>
  <c r="D27" s="1"/>
  <c r="G27" s="1"/>
  <c r="C28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3"/>
  <c r="G23" s="1"/>
  <c r="D24"/>
  <c r="G24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18" i="20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<sst xmlns="http://schemas.openxmlformats.org/spreadsheetml/2006/main" count="104" uniqueCount="53">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</sst>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0.32332004626235583</c:v>
                </c:pt>
                <c:pt idx="2">
                  <c:v>0.6000067935880401</c:v>
                </c:pt>
                <c:pt idx="3">
                  <c:v>0.97551023638718293</c:v>
                </c:pt>
                <c:pt idx="4">
                  <c:v>1.2917236619022507</c:v>
                </c:pt>
                <c:pt idx="5">
                  <c:v>1.34113200963898</c:v>
                </c:pt>
                <c:pt idx="6">
                  <c:v>1.4004220269230552</c:v>
                </c:pt>
                <c:pt idx="7">
                  <c:v>1.4794753833018222</c:v>
                </c:pt>
                <c:pt idx="8">
                  <c:v>1.568410409227935</c:v>
                </c:pt>
                <c:pt idx="9">
                  <c:v>1.5387654005858973</c:v>
                </c:pt>
                <c:pt idx="10">
                  <c:v>1.489357052849168</c:v>
                </c:pt>
                <c:pt idx="11">
                  <c:v>1.3905403573757091</c:v>
                </c:pt>
                <c:pt idx="12">
                  <c:v>1.2126703055234838</c:v>
                </c:pt>
                <c:pt idx="13">
                  <c:v>1.0940902709553335</c:v>
                </c:pt>
                <c:pt idx="14">
                  <c:v>1.044681923218604</c:v>
                </c:pt>
                <c:pt idx="15">
                  <c:v>1.0249185841239123</c:v>
                </c:pt>
                <c:pt idx="16">
                  <c:v>1.0051552450292205</c:v>
                </c:pt>
                <c:pt idx="17">
                  <c:v>0.99527357548187478</c:v>
                </c:pt>
              </c:numCache>
            </c:numRef>
          </c:yVal>
          <c:smooth val="1"/>
        </c:ser>
        <c:axId val="36983936"/>
        <c:axId val="37531648"/>
      </c:scatterChart>
      <c:valAx>
        <c:axId val="36983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5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531648"/>
        <c:crosses val="autoZero"/>
        <c:crossBetween val="midCat"/>
        <c:majorUnit val="1"/>
      </c:valAx>
      <c:valAx>
        <c:axId val="37531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3936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0.75811350634557384</c:v>
                </c:pt>
                <c:pt idx="2">
                  <c:v>1.0940902709553335</c:v>
                </c:pt>
                <c:pt idx="3">
                  <c:v>1.5387654005858973</c:v>
                </c:pt>
                <c:pt idx="4">
                  <c:v>1.8846238347430027</c:v>
                </c:pt>
                <c:pt idx="5">
                  <c:v>2.0921388952372655</c:v>
                </c:pt>
                <c:pt idx="6">
                  <c:v>2.2008372602580701</c:v>
                </c:pt>
                <c:pt idx="7">
                  <c:v>2.2304822689001078</c:v>
                </c:pt>
                <c:pt idx="8">
                  <c:v>2.2700089470894915</c:v>
                </c:pt>
                <c:pt idx="9">
                  <c:v>2.2798906166368376</c:v>
                </c:pt>
                <c:pt idx="10">
                  <c:v>2.2304822689001078</c:v>
                </c:pt>
                <c:pt idx="11">
                  <c:v>2.0624938865952278</c:v>
                </c:pt>
                <c:pt idx="12">
                  <c:v>1.864860495648311</c:v>
                </c:pt>
                <c:pt idx="13">
                  <c:v>1.785807139269544</c:v>
                </c:pt>
                <c:pt idx="14">
                  <c:v>1.7067537828907768</c:v>
                </c:pt>
                <c:pt idx="15">
                  <c:v>1.6672271047013936</c:v>
                </c:pt>
                <c:pt idx="16">
                  <c:v>1.6375820960593559</c:v>
                </c:pt>
                <c:pt idx="17">
                  <c:v>1.6178187569646645</c:v>
                </c:pt>
              </c:numCache>
            </c:numRef>
          </c:yVal>
          <c:smooth val="1"/>
        </c:ser>
        <c:axId val="61245312"/>
        <c:axId val="61833984"/>
      </c:scatterChart>
      <c:valAx>
        <c:axId val="6124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24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833984"/>
        <c:crosses val="autoZero"/>
        <c:crossBetween val="midCat"/>
        <c:majorUnit val="1"/>
        <c:minorUnit val="1"/>
      </c:valAx>
      <c:valAx>
        <c:axId val="61833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414E-2"/>
              <c:y val="0.303887509556801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245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0.91622021910310769</c:v>
                </c:pt>
                <c:pt idx="1">
                  <c:v>1.489357052849168</c:v>
                </c:pt>
                <c:pt idx="2">
                  <c:v>1.8846238347430027</c:v>
                </c:pt>
                <c:pt idx="3">
                  <c:v>2.2304822689001078</c:v>
                </c:pt>
                <c:pt idx="4">
                  <c:v>2.4379973293943715</c:v>
                </c:pt>
                <c:pt idx="5">
                  <c:v>2.6751573985306716</c:v>
                </c:pt>
                <c:pt idx="6">
                  <c:v>2.8826724590249349</c:v>
                </c:pt>
                <c:pt idx="7">
                  <c:v>2.9716074849510479</c:v>
                </c:pt>
                <c:pt idx="8">
                  <c:v>2.7739740940041306</c:v>
                </c:pt>
                <c:pt idx="9">
                  <c:v>2.576340703057213</c:v>
                </c:pt>
                <c:pt idx="10">
                  <c:v>2.3787073121102962</c:v>
                </c:pt>
                <c:pt idx="11">
                  <c:v>2.2304822689001078</c:v>
                </c:pt>
                <c:pt idx="12">
                  <c:v>2.1711922516160325</c:v>
                </c:pt>
                <c:pt idx="13">
                  <c:v>2.1217839038793032</c:v>
                </c:pt>
                <c:pt idx="14" formatCode="0.0000">
                  <c:v>2.0921388952372655</c:v>
                </c:pt>
                <c:pt idx="15" formatCode="0.0000">
                  <c:v>2.0822572256899199</c:v>
                </c:pt>
                <c:pt idx="16" formatCode="0.0000">
                  <c:v>2.0723755561425743</c:v>
                </c:pt>
              </c:numCache>
            </c:numRef>
          </c:yVal>
          <c:smooth val="1"/>
        </c:ser>
        <c:axId val="62667008"/>
        <c:axId val="73471872"/>
      </c:scatterChart>
      <c:valAx>
        <c:axId val="626670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471872"/>
        <c:crosses val="autoZero"/>
        <c:crossBetween val="midCat"/>
        <c:majorUnit val="1"/>
        <c:minorUnit val="1"/>
      </c:valAx>
      <c:valAx>
        <c:axId val="73471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71E-2"/>
              <c:y val="0.303887178281819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67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21E-2"/>
                  <c:y val="0.33315035620547473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1.2225999999999999</c:v>
                </c:pt>
                <c:pt idx="1">
                  <c:v>1.568410409227935</c:v>
                </c:pt>
                <c:pt idx="2">
                  <c:v>2.2798906166368376</c:v>
                </c:pt>
                <c:pt idx="3">
                  <c:v>2.9716074849510479</c:v>
                </c:pt>
              </c:numCache>
            </c:numRef>
          </c:yVal>
        </c:ser>
        <c:axId val="77469184"/>
        <c:axId val="40321024"/>
      </c:scatterChart>
      <c:valAx>
        <c:axId val="77469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23"/>
              <c:y val="0.891472965879263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0321024"/>
        <c:crosses val="autoZero"/>
        <c:crossBetween val="midCat"/>
      </c:valAx>
      <c:valAx>
        <c:axId val="4032102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76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74691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9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1.568410409227935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120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8.8800000000000008</v>
      </c>
    </row>
    <row r="17" spans="1:18">
      <c r="A17" s="29">
        <v>0.5</v>
      </c>
      <c r="B17" s="32">
        <v>22</v>
      </c>
      <c r="C17" s="33">
        <f>(0.00299639*B17+0.03211882)/9.81*1000</f>
        <v>9.9938226299694186</v>
      </c>
      <c r="D17" s="33">
        <f t="shared" si="0"/>
        <v>0.32332004626235583</v>
      </c>
      <c r="E17" s="29">
        <v>0.5</v>
      </c>
      <c r="F17" s="35">
        <v>0</v>
      </c>
      <c r="G17" s="34">
        <f t="shared" si="1"/>
        <v>0.64664009252471166</v>
      </c>
      <c r="I17" s="23" t="s">
        <v>11</v>
      </c>
      <c r="J17" s="23">
        <v>55.66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12</v>
      </c>
      <c r="G18" s="34">
        <f t="shared" si="1"/>
        <v>1.2000135871760802</v>
      </c>
      <c r="I18" s="23" t="s">
        <v>12</v>
      </c>
      <c r="J18" s="23">
        <v>50.25</v>
      </c>
    </row>
    <row r="19" spans="1:18">
      <c r="A19" s="29">
        <f t="shared" si="2"/>
        <v>1.5</v>
      </c>
      <c r="B19" s="32">
        <v>88</v>
      </c>
      <c r="C19" s="33">
        <f t="shared" si="3"/>
        <v>30.153021406727824</v>
      </c>
      <c r="D19" s="33">
        <f t="shared" si="0"/>
        <v>0.97551023638718293</v>
      </c>
      <c r="E19" s="29">
        <f t="shared" si="4"/>
        <v>1.5</v>
      </c>
      <c r="F19" s="35">
        <v>50</v>
      </c>
      <c r="G19" s="34">
        <f t="shared" si="1"/>
        <v>1.9510204727743659</v>
      </c>
      <c r="I19" s="23" t="s">
        <v>13</v>
      </c>
      <c r="J19" s="38">
        <f>J17-J18</f>
        <v>5.4099999999999966</v>
      </c>
    </row>
    <row r="20" spans="1:18">
      <c r="A20" s="29">
        <f t="shared" si="2"/>
        <v>2</v>
      </c>
      <c r="B20" s="32">
        <v>120</v>
      </c>
      <c r="C20" s="33">
        <f t="shared" si="3"/>
        <v>39.92717838939857</v>
      </c>
      <c r="D20" s="33">
        <f t="shared" si="0"/>
        <v>1.2917236619022507</v>
      </c>
      <c r="E20" s="29">
        <f t="shared" si="4"/>
        <v>2</v>
      </c>
      <c r="F20" s="35">
        <v>98</v>
      </c>
      <c r="G20" s="34">
        <f t="shared" si="1"/>
        <v>2.5834473238045015</v>
      </c>
      <c r="I20" s="39" t="s">
        <v>14</v>
      </c>
      <c r="J20" s="40">
        <f>J18-J16</f>
        <v>41.37</v>
      </c>
    </row>
    <row r="21" spans="1:18">
      <c r="A21" s="29">
        <f t="shared" si="2"/>
        <v>2.5</v>
      </c>
      <c r="B21" s="32">
        <v>125</v>
      </c>
      <c r="C21" s="33">
        <f t="shared" si="3"/>
        <v>41.454390417940871</v>
      </c>
      <c r="D21" s="33">
        <f t="shared" si="0"/>
        <v>1.34113200963898</v>
      </c>
      <c r="E21" s="29">
        <f t="shared" si="4"/>
        <v>2.5</v>
      </c>
      <c r="F21" s="35">
        <v>140</v>
      </c>
      <c r="G21" s="34">
        <f t="shared" si="1"/>
        <v>2.6822640192779601</v>
      </c>
      <c r="I21" s="39" t="s">
        <v>15</v>
      </c>
      <c r="J21" s="38">
        <f>(J19/J20)*100</f>
        <v>13.077109016195305</v>
      </c>
    </row>
    <row r="22" spans="1:18">
      <c r="A22" s="29">
        <f t="shared" si="2"/>
        <v>3</v>
      </c>
      <c r="B22" s="32">
        <v>131</v>
      </c>
      <c r="C22" s="33">
        <f t="shared" si="3"/>
        <v>43.287044852191634</v>
      </c>
      <c r="D22" s="33">
        <f t="shared" si="0"/>
        <v>1.4004220269230552</v>
      </c>
      <c r="E22" s="29">
        <f t="shared" si="4"/>
        <v>3</v>
      </c>
      <c r="F22" s="35">
        <v>230</v>
      </c>
      <c r="G22" s="34">
        <f t="shared" si="1"/>
        <v>2.8008440538461103</v>
      </c>
      <c r="K22" s="18"/>
      <c r="L22" s="18"/>
    </row>
    <row r="23" spans="1:18">
      <c r="A23" s="29">
        <f t="shared" si="2"/>
        <v>3.5</v>
      </c>
      <c r="B23" s="32">
        <v>139</v>
      </c>
      <c r="C23" s="33">
        <f t="shared" si="3"/>
        <v>45.730584097859321</v>
      </c>
      <c r="D23" s="33">
        <f t="shared" si="0"/>
        <v>1.4794753833018222</v>
      </c>
      <c r="E23" s="29">
        <f t="shared" si="4"/>
        <v>3.5</v>
      </c>
      <c r="F23" s="35">
        <v>332</v>
      </c>
      <c r="G23" s="34">
        <f t="shared" si="1"/>
        <v>2.9589507666036443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148</v>
      </c>
      <c r="C24" s="33">
        <f t="shared" si="3"/>
        <v>48.479565749235469</v>
      </c>
      <c r="D24" s="33">
        <f t="shared" si="0"/>
        <v>1.568410409227935</v>
      </c>
      <c r="E24" s="29">
        <f t="shared" si="4"/>
        <v>4</v>
      </c>
      <c r="F24" s="35">
        <v>450</v>
      </c>
      <c r="G24" s="34">
        <f t="shared" si="1"/>
        <v>3.1368208184558699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145</v>
      </c>
      <c r="C25" s="33">
        <f t="shared" si="3"/>
        <v>47.563238532110084</v>
      </c>
      <c r="D25" s="33">
        <f t="shared" si="0"/>
        <v>1.5387654005858973</v>
      </c>
      <c r="E25" s="29">
        <f t="shared" si="4"/>
        <v>4.5</v>
      </c>
      <c r="F25" s="35">
        <v>560</v>
      </c>
      <c r="G25" s="34">
        <f t="shared" si="1"/>
        <v>3.0775308011717946</v>
      </c>
      <c r="H25" s="2"/>
      <c r="I25" s="39" t="s">
        <v>18</v>
      </c>
      <c r="J25" s="46">
        <v>284.95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ref="E26:E32" si="5">E25+0.5</f>
        <v>5</v>
      </c>
      <c r="F26" s="35">
        <v>640</v>
      </c>
      <c r="G26" s="34">
        <f t="shared" si="1"/>
        <v>2.9787141056983359</v>
      </c>
      <c r="I26" s="39" t="s">
        <v>19</v>
      </c>
      <c r="J26" s="46">
        <v>148.66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734</v>
      </c>
      <c r="G27" s="34">
        <f t="shared" si="1"/>
        <v>2.7810807147514183</v>
      </c>
      <c r="I27" s="39" t="s">
        <v>20</v>
      </c>
      <c r="J27" s="42">
        <f>J25-J26</f>
        <v>136.29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112</v>
      </c>
      <c r="C28" s="33">
        <f t="shared" si="3"/>
        <v>37.483639143730883</v>
      </c>
      <c r="D28" s="33">
        <f t="shared" si="0"/>
        <v>1.2126703055234838</v>
      </c>
      <c r="E28" s="29">
        <f t="shared" si="5"/>
        <v>6</v>
      </c>
      <c r="F28" s="35">
        <v>824</v>
      </c>
      <c r="G28" s="34">
        <f t="shared" si="1"/>
        <v>2.4253406110469675</v>
      </c>
      <c r="I28" s="39" t="s">
        <v>17</v>
      </c>
      <c r="J28" s="36">
        <v>2.0099999999999998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100</v>
      </c>
      <c r="C29" s="33">
        <f t="shared" si="3"/>
        <v>33.818330275229357</v>
      </c>
      <c r="D29" s="33">
        <f t="shared" si="0"/>
        <v>1.0940902709553335</v>
      </c>
      <c r="E29" s="29">
        <f t="shared" si="5"/>
        <v>6.5</v>
      </c>
      <c r="F29" s="35">
        <v>936</v>
      </c>
      <c r="G29" s="34">
        <f t="shared" si="1"/>
        <v>2.188180541910667</v>
      </c>
      <c r="I29" s="39" t="s">
        <v>36</v>
      </c>
      <c r="J29" s="43">
        <f>J28*B12</f>
        <v>62.129099999999994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95</v>
      </c>
      <c r="C30" s="33">
        <f t="shared" si="3"/>
        <v>32.291118246687049</v>
      </c>
      <c r="D30" s="33">
        <f t="shared" si="0"/>
        <v>1.044681923218604</v>
      </c>
      <c r="E30" s="29">
        <f t="shared" si="5"/>
        <v>7</v>
      </c>
      <c r="F30" s="35">
        <v>1050</v>
      </c>
      <c r="G30" s="34">
        <f t="shared" si="1"/>
        <v>2.089363846437208</v>
      </c>
      <c r="I30" s="39" t="s">
        <v>21</v>
      </c>
      <c r="J30" s="43">
        <f>J21</f>
        <v>13.077109016195305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93</v>
      </c>
      <c r="C31" s="33">
        <f t="shared" si="3"/>
        <v>31.680233435270129</v>
      </c>
      <c r="D31" s="33">
        <f t="shared" si="0"/>
        <v>1.0249185841239123</v>
      </c>
      <c r="E31" s="29">
        <f t="shared" si="5"/>
        <v>7.5</v>
      </c>
      <c r="F31" s="35">
        <v>1160</v>
      </c>
      <c r="G31" s="34">
        <f t="shared" si="1"/>
        <v>2.0498371682478247</v>
      </c>
      <c r="I31" s="44" t="s">
        <v>37</v>
      </c>
      <c r="J31" s="43">
        <f>J27/J29</f>
        <v>2.1936580442980826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91</v>
      </c>
      <c r="C32" s="33">
        <f t="shared" si="3"/>
        <v>31.069348623853205</v>
      </c>
      <c r="D32" s="33">
        <f t="shared" si="0"/>
        <v>1.0051552450292205</v>
      </c>
      <c r="E32" s="29">
        <f t="shared" si="5"/>
        <v>8</v>
      </c>
      <c r="F32" s="35">
        <v>1246</v>
      </c>
      <c r="G32" s="34">
        <f t="shared" si="1"/>
        <v>2.010310490058441</v>
      </c>
      <c r="I32" s="44" t="s">
        <v>38</v>
      </c>
      <c r="J32" s="43">
        <f>J31/(1+J30/100)</f>
        <v>1.939966509034025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90</v>
      </c>
      <c r="C33" s="33">
        <f t="shared" si="3"/>
        <v>30.763906218144751</v>
      </c>
      <c r="D33" s="33">
        <f t="shared" si="0"/>
        <v>0.99527357548187478</v>
      </c>
      <c r="E33" s="29">
        <f>E32+0.5</f>
        <v>8.5</v>
      </c>
      <c r="F33" s="35">
        <v>1322</v>
      </c>
      <c r="G33" s="34">
        <f t="shared" si="1"/>
        <v>1.9905471509637496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21.11</v>
      </c>
      <c r="L16" s="31"/>
      <c r="M16" s="54"/>
      <c r="N16" s="56"/>
    </row>
    <row r="17" spans="1:20">
      <c r="A17" s="29">
        <f>A16+0.5</f>
        <v>0.5</v>
      </c>
      <c r="B17" s="32">
        <v>66</v>
      </c>
      <c r="C17" s="33">
        <f>(0.00299639*B17+0.03211882)/9.81*1000</f>
        <v>23.433288481141687</v>
      </c>
      <c r="D17" s="33">
        <f t="shared" si="0"/>
        <v>0.75811350634557384</v>
      </c>
      <c r="E17" s="29">
        <v>0.5</v>
      </c>
      <c r="F17" s="35">
        <v>40</v>
      </c>
      <c r="G17" s="34">
        <f t="shared" si="1"/>
        <v>0.75811350634557384</v>
      </c>
      <c r="I17" s="23" t="s">
        <v>11</v>
      </c>
      <c r="J17" s="37">
        <v>81.47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5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66</v>
      </c>
      <c r="G18" s="34">
        <f t="shared" si="1"/>
        <v>1.0940902709553335</v>
      </c>
      <c r="I18" s="23" t="s">
        <v>12</v>
      </c>
      <c r="J18" s="37">
        <v>74.61</v>
      </c>
      <c r="L18" s="31"/>
      <c r="M18" s="54"/>
      <c r="N18" s="56"/>
    </row>
    <row r="19" spans="1:20">
      <c r="A19" s="29">
        <f t="shared" si="2"/>
        <v>1.5</v>
      </c>
      <c r="B19" s="32">
        <v>145</v>
      </c>
      <c r="C19" s="33">
        <f t="shared" si="3"/>
        <v>47.563238532110084</v>
      </c>
      <c r="D19" s="33">
        <f t="shared" si="0"/>
        <v>1.5387654005858973</v>
      </c>
      <c r="E19" s="29">
        <f t="shared" si="4"/>
        <v>1.5</v>
      </c>
      <c r="F19" s="35">
        <v>90</v>
      </c>
      <c r="G19" s="34">
        <f t="shared" si="1"/>
        <v>1.5387654005858973</v>
      </c>
      <c r="I19" s="23" t="s">
        <v>13</v>
      </c>
      <c r="J19" s="43">
        <f>J17-J18</f>
        <v>6.8599999999999994</v>
      </c>
      <c r="L19" s="31"/>
      <c r="M19" s="54"/>
      <c r="N19" s="57"/>
    </row>
    <row r="20" spans="1:20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140</v>
      </c>
      <c r="G20" s="34">
        <f t="shared" si="1"/>
        <v>1.8846238347430027</v>
      </c>
      <c r="I20" s="39" t="s">
        <v>14</v>
      </c>
      <c r="J20" s="36">
        <f>J18-J16</f>
        <v>53.5</v>
      </c>
      <c r="L20" s="31"/>
      <c r="M20" s="58"/>
      <c r="N20" s="59"/>
    </row>
    <row r="21" spans="1:20">
      <c r="A21" s="29">
        <f t="shared" si="2"/>
        <v>2.5</v>
      </c>
      <c r="B21" s="32">
        <v>201</v>
      </c>
      <c r="C21" s="33">
        <f t="shared" si="3"/>
        <v>64.668013251783876</v>
      </c>
      <c r="D21" s="33">
        <f t="shared" si="0"/>
        <v>2.0921388952372655</v>
      </c>
      <c r="E21" s="29">
        <f t="shared" si="4"/>
        <v>2.5</v>
      </c>
      <c r="F21" s="35">
        <v>240</v>
      </c>
      <c r="G21" s="34">
        <f t="shared" si="1"/>
        <v>2.0921388952372655</v>
      </c>
      <c r="I21" s="39" t="s">
        <v>15</v>
      </c>
      <c r="J21" s="43">
        <f>(J19/J20)*100</f>
        <v>12.822429906542055</v>
      </c>
      <c r="L21" s="31"/>
      <c r="M21" s="58"/>
      <c r="N21" s="57"/>
    </row>
    <row r="22" spans="1:20">
      <c r="A22" s="29">
        <f t="shared" si="2"/>
        <v>3</v>
      </c>
      <c r="B22" s="32">
        <v>212</v>
      </c>
      <c r="C22" s="33">
        <f t="shared" si="3"/>
        <v>68.027879714576954</v>
      </c>
      <c r="D22" s="33">
        <f t="shared" si="0"/>
        <v>2.2008372602580701</v>
      </c>
      <c r="E22" s="29">
        <f t="shared" si="4"/>
        <v>3</v>
      </c>
      <c r="F22" s="35">
        <v>350</v>
      </c>
      <c r="G22" s="34">
        <f t="shared" si="1"/>
        <v>2.2008372602580701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215</v>
      </c>
      <c r="C23" s="33">
        <f t="shared" si="3"/>
        <v>68.94420693170234</v>
      </c>
      <c r="D23" s="33">
        <f t="shared" si="0"/>
        <v>2.2304822689001078</v>
      </c>
      <c r="E23" s="29">
        <f t="shared" si="4"/>
        <v>3.5</v>
      </c>
      <c r="F23" s="35">
        <v>422</v>
      </c>
      <c r="G23" s="34">
        <f t="shared" si="1"/>
        <v>2.2304822689001078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219</v>
      </c>
      <c r="C24" s="33">
        <f t="shared" si="3"/>
        <v>70.165976554536186</v>
      </c>
      <c r="D24" s="33">
        <f t="shared" si="0"/>
        <v>2.2700089470894915</v>
      </c>
      <c r="E24" s="29">
        <f t="shared" si="4"/>
        <v>4</v>
      </c>
      <c r="F24" s="35">
        <v>520</v>
      </c>
      <c r="G24" s="34">
        <f t="shared" si="1"/>
        <v>2.2700089470894915</v>
      </c>
      <c r="H24" s="2"/>
      <c r="I24" s="39" t="s">
        <v>18</v>
      </c>
      <c r="J24" s="41">
        <v>278.64999999999998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ref="E25:E42" si="5">E24+0.5</f>
        <v>4.5</v>
      </c>
      <c r="F25" s="35">
        <v>632</v>
      </c>
      <c r="G25" s="34">
        <f t="shared" si="1"/>
        <v>2.2798906166368376</v>
      </c>
      <c r="H25" s="2"/>
      <c r="I25" s="39" t="s">
        <v>19</v>
      </c>
      <c r="J25" s="41">
        <v>140.25</v>
      </c>
      <c r="O25" s="1"/>
      <c r="P25" s="1"/>
      <c r="Q25" s="1"/>
      <c r="R25" s="1"/>
    </row>
    <row r="26" spans="1:20">
      <c r="A26" s="29">
        <f t="shared" si="2"/>
        <v>5</v>
      </c>
      <c r="B26" s="32">
        <v>215</v>
      </c>
      <c r="C26" s="33">
        <f t="shared" si="3"/>
        <v>68.94420693170234</v>
      </c>
      <c r="D26" s="33">
        <f t="shared" si="0"/>
        <v>2.2304822689001078</v>
      </c>
      <c r="E26" s="29">
        <f t="shared" si="5"/>
        <v>5</v>
      </c>
      <c r="F26" s="35">
        <v>720</v>
      </c>
      <c r="G26" s="34">
        <f t="shared" si="1"/>
        <v>2.2304822689001078</v>
      </c>
      <c r="I26" s="39" t="s">
        <v>20</v>
      </c>
      <c r="J26" s="45">
        <v>131.5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198</v>
      </c>
      <c r="C27" s="33">
        <f t="shared" si="3"/>
        <v>63.751686034658498</v>
      </c>
      <c r="D27" s="33">
        <f t="shared" si="0"/>
        <v>2.0624938865952278</v>
      </c>
      <c r="E27" s="29">
        <f t="shared" si="5"/>
        <v>5.5</v>
      </c>
      <c r="F27" s="35">
        <v>830</v>
      </c>
      <c r="G27" s="34">
        <f t="shared" si="1"/>
        <v>2.0624938865952278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178</v>
      </c>
      <c r="C28" s="33">
        <f t="shared" si="3"/>
        <v>57.642837920489292</v>
      </c>
      <c r="D28" s="33">
        <f t="shared" si="0"/>
        <v>1.864860495648311</v>
      </c>
      <c r="E28" s="29">
        <f t="shared" si="5"/>
        <v>6</v>
      </c>
      <c r="F28" s="35">
        <v>930</v>
      </c>
      <c r="G28" s="34">
        <f t="shared" si="1"/>
        <v>1.864860495648311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170</v>
      </c>
      <c r="C29" s="33">
        <f t="shared" si="3"/>
        <v>55.199298674821605</v>
      </c>
      <c r="D29" s="33">
        <f t="shared" si="0"/>
        <v>1.785807139269544</v>
      </c>
      <c r="E29" s="29">
        <f t="shared" si="5"/>
        <v>6.5</v>
      </c>
      <c r="F29" s="35">
        <v>1030</v>
      </c>
      <c r="G29" s="34">
        <f t="shared" si="1"/>
        <v>1.785807139269544</v>
      </c>
      <c r="I29" s="39" t="s">
        <v>21</v>
      </c>
      <c r="J29" s="43">
        <f>J21</f>
        <v>12.822429906542055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162</v>
      </c>
      <c r="C30" s="33">
        <f t="shared" si="3"/>
        <v>52.755759429153912</v>
      </c>
      <c r="D30" s="33">
        <f t="shared" si="0"/>
        <v>1.7067537828907768</v>
      </c>
      <c r="E30" s="29">
        <f t="shared" si="5"/>
        <v>7</v>
      </c>
      <c r="F30" s="35">
        <v>1140</v>
      </c>
      <c r="G30" s="34">
        <f t="shared" si="1"/>
        <v>1.7067537828907768</v>
      </c>
      <c r="I30" s="44" t="s">
        <v>37</v>
      </c>
      <c r="J30" s="43">
        <f>J26/J28</f>
        <v>2.2157742909522269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158</v>
      </c>
      <c r="C31" s="33">
        <f t="shared" si="3"/>
        <v>51.533989806320072</v>
      </c>
      <c r="D31" s="33">
        <f t="shared" si="0"/>
        <v>1.6672271047013936</v>
      </c>
      <c r="E31" s="29">
        <f t="shared" si="5"/>
        <v>7.5</v>
      </c>
      <c r="F31" s="35">
        <v>1250</v>
      </c>
      <c r="G31" s="34">
        <f t="shared" si="1"/>
        <v>1.6672271047013936</v>
      </c>
      <c r="I31" s="44" t="s">
        <v>38</v>
      </c>
      <c r="J31" s="43">
        <f>J30/(1+J29/100)</f>
        <v>1.9639483857843629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155</v>
      </c>
      <c r="C32" s="33">
        <f t="shared" si="3"/>
        <v>50.617662589194694</v>
      </c>
      <c r="D32" s="33">
        <f t="shared" si="0"/>
        <v>1.6375820960593559</v>
      </c>
      <c r="E32" s="29">
        <f t="shared" si="5"/>
        <v>8</v>
      </c>
      <c r="F32" s="35">
        <v>1366</v>
      </c>
      <c r="G32" s="34">
        <f t="shared" si="1"/>
        <v>1.6375820960593559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153</v>
      </c>
      <c r="C33" s="33">
        <f t="shared" si="3"/>
        <v>50.006777777777778</v>
      </c>
      <c r="D33" s="33">
        <f t="shared" si="0"/>
        <v>1.6178187569646645</v>
      </c>
      <c r="E33" s="29">
        <f t="shared" si="5"/>
        <v>8.5</v>
      </c>
      <c r="F33" s="35">
        <v>1478</v>
      </c>
      <c r="G33" s="34">
        <f t="shared" si="1"/>
        <v>1.6178187569646645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6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2.9716074849510479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16.59</v>
      </c>
      <c r="M15" s="54"/>
      <c r="N15" s="56"/>
    </row>
    <row r="16" spans="1:14">
      <c r="A16" s="29">
        <f>A15+0.5</f>
        <v>0.5</v>
      </c>
      <c r="B16" s="32">
        <v>82</v>
      </c>
      <c r="C16" s="33">
        <f>(0.00299639*B16+0.03211882)/9.81*1000</f>
        <v>28.320366972477061</v>
      </c>
      <c r="D16" s="33">
        <f t="shared" si="0"/>
        <v>0.91622021910310769</v>
      </c>
      <c r="E16" s="29">
        <v>0.5</v>
      </c>
      <c r="F16" s="35">
        <v>-24</v>
      </c>
      <c r="G16" s="34">
        <f t="shared" si="1"/>
        <v>0.45811010955155385</v>
      </c>
      <c r="I16" s="23" t="s">
        <v>11</v>
      </c>
      <c r="J16" s="23">
        <v>70.239999999999995</v>
      </c>
      <c r="M16" s="54"/>
      <c r="N16" s="54"/>
    </row>
    <row r="17" spans="1:20">
      <c r="A17" s="29">
        <f t="shared" ref="A17:A40" si="2">A16+0.5</f>
        <v>1</v>
      </c>
      <c r="B17" s="32">
        <v>140</v>
      </c>
      <c r="C17" s="33">
        <f t="shared" ref="C17:C38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-44</v>
      </c>
      <c r="G17" s="34">
        <f t="shared" si="1"/>
        <v>0.74467852642458399</v>
      </c>
      <c r="I17" s="23" t="s">
        <v>12</v>
      </c>
      <c r="J17" s="23">
        <v>64</v>
      </c>
      <c r="M17" s="54"/>
      <c r="N17" s="56"/>
    </row>
    <row r="18" spans="1:20">
      <c r="A18" s="29">
        <f t="shared" si="2"/>
        <v>1.5</v>
      </c>
      <c r="B18" s="32">
        <v>180</v>
      </c>
      <c r="C18" s="33">
        <f t="shared" si="3"/>
        <v>58.253722731906215</v>
      </c>
      <c r="D18" s="33">
        <f t="shared" si="0"/>
        <v>1.8846238347430027</v>
      </c>
      <c r="E18" s="29">
        <f>E17+0.5</f>
        <v>1.5</v>
      </c>
      <c r="F18" s="35">
        <v>-72</v>
      </c>
      <c r="G18" s="34">
        <f t="shared" si="1"/>
        <v>0.94231191737150133</v>
      </c>
      <c r="I18" s="23" t="s">
        <v>13</v>
      </c>
      <c r="J18" s="38">
        <f>J16-J17</f>
        <v>6.2399999999999949</v>
      </c>
      <c r="M18" s="54"/>
      <c r="N18" s="57"/>
    </row>
    <row r="19" spans="1:20">
      <c r="A19" s="29">
        <f t="shared" si="2"/>
        <v>2</v>
      </c>
      <c r="B19" s="32">
        <v>215</v>
      </c>
      <c r="C19" s="33">
        <f t="shared" si="3"/>
        <v>68.94420693170234</v>
      </c>
      <c r="D19" s="33">
        <f t="shared" si="0"/>
        <v>2.2304822689001078</v>
      </c>
      <c r="E19" s="29">
        <f t="shared" ref="E19:E41" si="4">E18+0.5</f>
        <v>2</v>
      </c>
      <c r="F19" s="35">
        <v>-80</v>
      </c>
      <c r="G19" s="34">
        <f t="shared" si="1"/>
        <v>1.1152411344500539</v>
      </c>
      <c r="I19" s="39" t="s">
        <v>14</v>
      </c>
      <c r="J19" s="40">
        <f>J17-J15</f>
        <v>47.41</v>
      </c>
      <c r="M19" s="58"/>
      <c r="N19" s="59"/>
    </row>
    <row r="20" spans="1:20">
      <c r="A20" s="29">
        <f t="shared" si="2"/>
        <v>2.5</v>
      </c>
      <c r="B20" s="32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-82</v>
      </c>
      <c r="G20" s="34">
        <f t="shared" si="1"/>
        <v>1.2189986646971858</v>
      </c>
      <c r="I20" s="39" t="s">
        <v>15</v>
      </c>
      <c r="J20" s="38">
        <f>(J18/J19)*100</f>
        <v>13.161780215144475</v>
      </c>
      <c r="M20" s="58"/>
      <c r="N20" s="57"/>
    </row>
    <row r="21" spans="1:20">
      <c r="A21" s="29">
        <f t="shared" si="2"/>
        <v>3</v>
      </c>
      <c r="B21" s="32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-84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281</v>
      </c>
      <c r="C22" s="33">
        <f t="shared" si="3"/>
        <v>89.103405708460741</v>
      </c>
      <c r="D22" s="33">
        <f t="shared" si="0"/>
        <v>2.8826724590249349</v>
      </c>
      <c r="E22" s="29">
        <f t="shared" si="4"/>
        <v>3.5</v>
      </c>
      <c r="F22" s="35">
        <v>-86</v>
      </c>
      <c r="G22" s="34">
        <f t="shared" si="1"/>
        <v>1.4413362295124674</v>
      </c>
    </row>
    <row r="23" spans="1:20">
      <c r="A23" s="29">
        <f t="shared" si="2"/>
        <v>4</v>
      </c>
      <c r="B23" s="32">
        <v>290</v>
      </c>
      <c r="C23" s="33">
        <f t="shared" si="3"/>
        <v>91.852387359836897</v>
      </c>
      <c r="D23" s="33">
        <f t="shared" si="0"/>
        <v>2.9716074849510479</v>
      </c>
      <c r="E23" s="29">
        <f t="shared" si="4"/>
        <v>4</v>
      </c>
      <c r="F23" s="35">
        <v>-86</v>
      </c>
      <c r="G23" s="34">
        <f t="shared" si="1"/>
        <v>1.4858037424755239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270</v>
      </c>
      <c r="C24" s="33">
        <f t="shared" si="3"/>
        <v>85.743539245667677</v>
      </c>
      <c r="D24" s="33">
        <f t="shared" si="0"/>
        <v>2.7739740940041306</v>
      </c>
      <c r="E24" s="29">
        <f t="shared" si="4"/>
        <v>4.5</v>
      </c>
      <c r="F24" s="35">
        <v>-64</v>
      </c>
      <c r="G24" s="34">
        <f t="shared" si="1"/>
        <v>1.3869870470020653</v>
      </c>
      <c r="H24" s="2"/>
      <c r="I24" s="39" t="s">
        <v>18</v>
      </c>
      <c r="J24" s="46">
        <v>279.08999999999997</v>
      </c>
      <c r="O24" s="1"/>
      <c r="P24" s="1"/>
      <c r="Q24" s="1"/>
      <c r="R24" s="1"/>
    </row>
    <row r="25" spans="1:20">
      <c r="A25" s="29">
        <f t="shared" si="2"/>
        <v>5</v>
      </c>
      <c r="B25" s="32">
        <v>250</v>
      </c>
      <c r="C25" s="33">
        <f t="shared" si="3"/>
        <v>79.634691131498457</v>
      </c>
      <c r="D25" s="33">
        <f t="shared" si="0"/>
        <v>2.576340703057213</v>
      </c>
      <c r="E25" s="29">
        <f t="shared" si="4"/>
        <v>5</v>
      </c>
      <c r="F25" s="35">
        <v>-50</v>
      </c>
      <c r="G25" s="34">
        <f t="shared" si="1"/>
        <v>1.2881703515286065</v>
      </c>
      <c r="H25" s="2"/>
      <c r="I25" s="39" t="s">
        <v>19</v>
      </c>
      <c r="J25" s="46">
        <v>144.31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230</v>
      </c>
      <c r="C26" s="33">
        <f t="shared" si="3"/>
        <v>73.525843017329251</v>
      </c>
      <c r="D26" s="33">
        <f t="shared" si="0"/>
        <v>2.3787073121102962</v>
      </c>
      <c r="E26" s="29">
        <f t="shared" si="4"/>
        <v>5.5</v>
      </c>
      <c r="F26" s="35">
        <v>-32</v>
      </c>
      <c r="G26" s="34">
        <f t="shared" si="1"/>
        <v>1.1893536560551481</v>
      </c>
      <c r="H26" s="2"/>
      <c r="I26" s="39" t="s">
        <v>20</v>
      </c>
      <c r="J26" s="42">
        <f>J24-J25</f>
        <v>134.77999999999997</v>
      </c>
      <c r="O26" s="1"/>
      <c r="P26" s="1"/>
      <c r="Q26" s="1"/>
      <c r="R26" s="1"/>
    </row>
    <row r="27" spans="1:20">
      <c r="A27" s="29">
        <f t="shared" si="2"/>
        <v>6</v>
      </c>
      <c r="B27" s="32">
        <v>215</v>
      </c>
      <c r="C27" s="33">
        <f t="shared" si="3"/>
        <v>68.94420693170234</v>
      </c>
      <c r="D27" s="33">
        <f t="shared" si="0"/>
        <v>2.2304822689001078</v>
      </c>
      <c r="E27" s="29">
        <f t="shared" si="4"/>
        <v>6</v>
      </c>
      <c r="F27" s="35">
        <v>-8</v>
      </c>
      <c r="G27" s="34">
        <f t="shared" si="1"/>
        <v>1.1152411344500539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209</v>
      </c>
      <c r="C28" s="33">
        <f t="shared" si="3"/>
        <v>67.111552497451569</v>
      </c>
      <c r="D28" s="33">
        <f t="shared" si="0"/>
        <v>2.1711922516160325</v>
      </c>
      <c r="E28" s="29">
        <f t="shared" si="4"/>
        <v>6.5</v>
      </c>
      <c r="F28" s="35">
        <v>38</v>
      </c>
      <c r="G28" s="34">
        <f t="shared" si="1"/>
        <v>1.0855961258080162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204</v>
      </c>
      <c r="C29" s="33">
        <f t="shared" si="3"/>
        <v>65.584340468909261</v>
      </c>
      <c r="D29" s="33">
        <f t="shared" si="0"/>
        <v>2.1217839038793032</v>
      </c>
      <c r="E29" s="29">
        <f t="shared" si="4"/>
        <v>7</v>
      </c>
      <c r="F29" s="35">
        <v>90</v>
      </c>
      <c r="G29" s="34">
        <f t="shared" si="1"/>
        <v>1.0608919519396516</v>
      </c>
      <c r="I29" s="39" t="s">
        <v>21</v>
      </c>
      <c r="J29" s="38">
        <f>J20</f>
        <v>13.161780215144475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201</v>
      </c>
      <c r="C30" s="33">
        <f t="shared" si="3"/>
        <v>64.668013251783876</v>
      </c>
      <c r="D30" s="34">
        <f t="shared" si="0"/>
        <v>2.0921388952372655</v>
      </c>
      <c r="E30" s="29">
        <f t="shared" si="4"/>
        <v>7.5</v>
      </c>
      <c r="F30" s="35">
        <v>120</v>
      </c>
      <c r="G30" s="34">
        <f t="shared" si="1"/>
        <v>1.0460694476186327</v>
      </c>
      <c r="I30" s="39" t="s">
        <v>25</v>
      </c>
      <c r="J30" s="38">
        <f>J26/J28</f>
        <v>2.1911563641565963</v>
      </c>
      <c r="K30" s="5"/>
      <c r="R30" s="1"/>
      <c r="S30" s="1"/>
      <c r="T30" s="1"/>
    </row>
    <row r="31" spans="1:20">
      <c r="A31" s="29">
        <f t="shared" si="2"/>
        <v>8</v>
      </c>
      <c r="B31" s="32">
        <v>200</v>
      </c>
      <c r="C31" s="33">
        <f t="shared" si="3"/>
        <v>64.362570846075428</v>
      </c>
      <c r="D31" s="34">
        <f t="shared" si="0"/>
        <v>2.0822572256899199</v>
      </c>
      <c r="E31" s="29">
        <f t="shared" si="4"/>
        <v>8</v>
      </c>
      <c r="F31" s="35">
        <v>150</v>
      </c>
      <c r="G31" s="34">
        <f t="shared" si="1"/>
        <v>1.0411286128449599</v>
      </c>
      <c r="I31" s="39" t="s">
        <v>26</v>
      </c>
      <c r="J31" s="38">
        <f>J30/(1+J29/100)</f>
        <v>1.9363042539545992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199</v>
      </c>
      <c r="C32" s="33">
        <f t="shared" si="3"/>
        <v>64.057128440366967</v>
      </c>
      <c r="D32" s="34">
        <f t="shared" si="0"/>
        <v>2.0723755561425743</v>
      </c>
      <c r="E32" s="29">
        <f t="shared" si="4"/>
        <v>8.5</v>
      </c>
      <c r="F32" s="35">
        <v>190</v>
      </c>
      <c r="G32" s="34">
        <f t="shared" si="1"/>
        <v>1.0361877780712871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13.077109016195305</v>
      </c>
      <c r="C11" s="32">
        <f>Punto1!B12</f>
        <v>30.91</v>
      </c>
      <c r="D11" s="60">
        <f>Punto1!J31</f>
        <v>2.1936580442980826</v>
      </c>
      <c r="E11" s="60">
        <f>Punto1!J32</f>
        <v>1.939966509034025</v>
      </c>
      <c r="F11" s="60">
        <f>Punto1!F11</f>
        <v>0.5</v>
      </c>
      <c r="G11" s="33">
        <f>Punto1!F12</f>
        <v>1.568410409227935</v>
      </c>
    </row>
    <row r="12" spans="1:11">
      <c r="A12" s="32">
        <v>2</v>
      </c>
      <c r="B12" s="60">
        <f>Punto2!J29</f>
        <v>12.822429906542055</v>
      </c>
      <c r="C12" s="32">
        <f>Punto2!B12</f>
        <v>30.91</v>
      </c>
      <c r="D12" s="60">
        <f>Punto2!J30</f>
        <v>2.2157742909522269</v>
      </c>
      <c r="E12" s="60">
        <f>Punto2!J31</f>
        <v>1.9639483857843629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13.161780215144475</v>
      </c>
      <c r="C13" s="32">
        <f>Punto3!B11</f>
        <v>30.91</v>
      </c>
      <c r="D13" s="60">
        <f>Punto3!J30</f>
        <v>2.1911563641565963</v>
      </c>
      <c r="E13" s="60">
        <f>Punto3!J31</f>
        <v>1.9363042539545992</v>
      </c>
      <c r="F13" s="29">
        <f>Punto3!F10</f>
        <v>2</v>
      </c>
      <c r="G13" s="33">
        <f>Punto3!F11</f>
        <v>2.9716074849510479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ATAN(0.9006)*180/PI()</f>
        <v>42.006199906450718</v>
      </c>
      <c r="J16" s="62" t="s">
        <v>2</v>
      </c>
    </row>
    <row r="17" spans="1:12" ht="14.25">
      <c r="H17" s="65" t="s">
        <v>4</v>
      </c>
      <c r="I17" s="67">
        <f>I19</f>
        <v>1.2225999999999999</v>
      </c>
      <c r="J17" s="63" t="s">
        <v>9</v>
      </c>
    </row>
    <row r="19" spans="1:12">
      <c r="H19" s="9">
        <v>0</v>
      </c>
      <c r="I19" s="11">
        <v>1.2225999999999999</v>
      </c>
    </row>
    <row r="20" spans="1:12">
      <c r="H20" s="9">
        <f t="shared" ref="H20:I22" si="0">F11</f>
        <v>0.5</v>
      </c>
      <c r="I20" s="11">
        <f t="shared" si="0"/>
        <v>1.568410409227935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2.9716074849510479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2010-09-14T16:07:18Z</dcterms:modified>
</cp:coreProperties>
</file>